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5" i="3"/>
  <c r="F65"/>
  <c r="G94"/>
  <c r="F94"/>
  <c r="H99"/>
  <c r="F53"/>
  <c r="G7"/>
  <c r="G6" s="1"/>
  <c r="F7"/>
  <c r="G82"/>
  <c r="G53"/>
  <c r="H54"/>
  <c r="F61"/>
  <c r="G61"/>
  <c r="G75"/>
  <c r="G28"/>
  <c r="F82"/>
  <c r="H83"/>
  <c r="G85"/>
  <c r="F85"/>
  <c r="F75"/>
  <c r="H76"/>
  <c r="H84"/>
  <c r="H86"/>
  <c r="H66"/>
  <c r="F28"/>
  <c r="H29"/>
  <c r="H19"/>
  <c r="G101"/>
  <c r="F101"/>
  <c r="H103"/>
  <c r="G89"/>
  <c r="G88" s="1"/>
  <c r="G48"/>
  <c r="G40"/>
  <c r="H23"/>
  <c r="H95"/>
  <c r="G13"/>
  <c r="G12" s="1"/>
  <c r="F13"/>
  <c r="F12" s="1"/>
  <c r="H14"/>
  <c r="G68"/>
  <c r="F68"/>
  <c r="H70"/>
  <c r="H100"/>
  <c r="G73"/>
  <c r="F73"/>
  <c r="H74"/>
  <c r="G20"/>
  <c r="F20"/>
  <c r="H18"/>
  <c r="H17"/>
  <c r="F89"/>
  <c r="F26"/>
  <c r="H105"/>
  <c r="H46"/>
  <c r="G46"/>
  <c r="G45" s="1"/>
  <c r="F46"/>
  <c r="F45" s="1"/>
  <c r="F35"/>
  <c r="G35"/>
  <c r="G26"/>
  <c r="F87" l="1"/>
  <c r="F88"/>
  <c r="H85"/>
  <c r="H82"/>
  <c r="H73"/>
  <c r="H45"/>
  <c r="G108"/>
  <c r="F64"/>
  <c r="G80"/>
  <c r="F80"/>
  <c r="H81"/>
  <c r="F71"/>
  <c r="G71"/>
  <c r="G67" s="1"/>
  <c r="H77"/>
  <c r="H72"/>
  <c r="G24"/>
  <c r="G11" s="1"/>
  <c r="G34"/>
  <c r="F34"/>
  <c r="H37"/>
  <c r="G64" l="1"/>
  <c r="H64" s="1"/>
  <c r="H65"/>
  <c r="H71"/>
  <c r="H80"/>
  <c r="G10"/>
  <c r="H112"/>
  <c r="G111"/>
  <c r="F111"/>
  <c r="G78"/>
  <c r="F78"/>
  <c r="F67" s="1"/>
  <c r="H79"/>
  <c r="G51"/>
  <c r="G50" s="1"/>
  <c r="F51"/>
  <c r="F50" s="1"/>
  <c r="H52"/>
  <c r="F40"/>
  <c r="F24"/>
  <c r="F11" s="1"/>
  <c r="G63" l="1"/>
  <c r="G5"/>
  <c r="H111"/>
  <c r="F10"/>
  <c r="G44"/>
  <c r="H78"/>
  <c r="F48"/>
  <c r="H8"/>
  <c r="H9"/>
  <c r="H15"/>
  <c r="H16"/>
  <c r="H20"/>
  <c r="H22"/>
  <c r="H24"/>
  <c r="H27"/>
  <c r="H30"/>
  <c r="H33"/>
  <c r="H36"/>
  <c r="H41"/>
  <c r="H42"/>
  <c r="H43"/>
  <c r="H55"/>
  <c r="H69"/>
  <c r="H90"/>
  <c r="H96"/>
  <c r="H97"/>
  <c r="H98"/>
  <c r="H102"/>
  <c r="H104"/>
  <c r="H109"/>
  <c r="G32"/>
  <c r="G31" s="1"/>
  <c r="G39"/>
  <c r="G110"/>
  <c r="F110"/>
  <c r="F93"/>
  <c r="F92" s="1"/>
  <c r="F91" s="1"/>
  <c r="F39"/>
  <c r="F38" s="1"/>
  <c r="F108"/>
  <c r="F107" s="1"/>
  <c r="F106" s="1"/>
  <c r="H13"/>
  <c r="H110" l="1"/>
  <c r="G93"/>
  <c r="G92" s="1"/>
  <c r="G91" s="1"/>
  <c r="H11"/>
  <c r="H51"/>
  <c r="H7"/>
  <c r="H75"/>
  <c r="H40"/>
  <c r="H32"/>
  <c r="H28"/>
  <c r="F44"/>
  <c r="H101"/>
  <c r="H68"/>
  <c r="H108"/>
  <c r="H26"/>
  <c r="H35"/>
  <c r="H12"/>
  <c r="G38"/>
  <c r="H39"/>
  <c r="G87"/>
  <c r="H87" s="1"/>
  <c r="H88"/>
  <c r="H31"/>
  <c r="H94"/>
  <c r="F63"/>
  <c r="F113" s="1"/>
  <c r="H89"/>
  <c r="G107"/>
  <c r="H34"/>
  <c r="F6"/>
  <c r="F5" s="1"/>
  <c r="H38" l="1"/>
  <c r="H44"/>
  <c r="H63"/>
  <c r="H53"/>
  <c r="H67"/>
  <c r="H93"/>
  <c r="H92"/>
  <c r="H91"/>
  <c r="G106"/>
  <c r="H106" s="1"/>
  <c r="H107"/>
  <c r="H6"/>
  <c r="G113" l="1"/>
  <c r="H50"/>
  <c r="H10"/>
  <c r="H113" l="1"/>
  <c r="H5"/>
</calcChain>
</file>

<file path=xl/sharedStrings.xml><?xml version="1.0" encoding="utf-8"?>
<sst xmlns="http://schemas.openxmlformats.org/spreadsheetml/2006/main" count="368" uniqueCount="164">
  <si>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</si>
  <si>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</si>
  <si>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</si>
  <si>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</si>
  <si>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</si>
  <si>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</si>
  <si>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</si>
  <si>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</si>
  <si>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</si>
  <si>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</si>
  <si>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</si>
  <si>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</si>
  <si>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</si>
  <si>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</si>
  <si>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</si>
  <si>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</si>
  <si>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</si>
  <si>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</si>
  <si>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</si>
  <si>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</si>
  <si>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</si>
  <si>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</si>
  <si>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</si>
  <si>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</si>
  <si>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</si>
  <si>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</si>
  <si>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</si>
  <si>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</si>
  <si>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</si>
  <si>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</si>
  <si>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</si>
  <si>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</si>
  <si>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</si>
  <si>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</si>
  <si>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</si>
  <si>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</si>
  <si>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</si>
  <si>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</si>
  <si>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</si>
  <si>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</si>
  <si>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</si>
  <si>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</si>
  <si>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</si>
  <si>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</si>
  <si>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</si>
  <si>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</si>
  <si>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</si>
  <si>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</si>
  <si>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</si>
  <si>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</si>
  <si>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</si>
  <si>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</si>
  <si>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</si>
  <si>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</si>
  <si>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</si>
  <si>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</si>
  <si>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</si>
  <si>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</si>
  <si>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</si>
  <si>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</si>
  <si>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</si>
  <si>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</si>
  <si>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</si>
  <si>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</si>
  <si>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</si>
  <si>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</si>
  <si>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</si>
  <si>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</si>
  <si>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</si>
  <si>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</si>
  <si>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</si>
  <si>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</si>
  <si>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</si>
  <si>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</si>
  <si>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</si>
  <si>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</si>
  <si>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</si>
  <si>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</si>
  <si>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</si>
  <si>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</si>
  <si>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</si>
  <si>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</si>
  <si>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</si>
  <si>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</si>
  <si>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</si>
  <si>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</si>
  <si>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</si>
  <si>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</si>
  <si>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</si>
  <si>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</si>
  <si>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</si>
  <si>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</si>
  <si>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</si>
  <si>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</si>
  <si>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</si>
  <si>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</si>
  <si>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</si>
  <si>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</si>
  <si>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</si>
  <si>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</si>
  <si>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</si>
  <si>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</si>
  <si>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</si>
  <si>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</si>
  <si>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</si>
  <si>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</si>
  <si>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</si>
  <si>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</si>
  <si>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</si>
  <si>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</si>
  <si>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</si>
  <si>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</si>
  <si>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</si>
  <si>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</si>
  <si>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</si>
  <si>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</si>
  <si>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</si>
  <si>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</si>
  <si>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</si>
  <si>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</si>
  <si>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</si>
  <si>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</si>
  <si>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</si>
  <si>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</si>
  <si>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</si>
  <si>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</si>
  <si>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</si>
  <si>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Прчие работы, услуги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</si>
  <si>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</si>
  <si>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</si>
  <si>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</si>
  <si>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</si>
  <si>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</si>
  <si>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</si>
  <si>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</si>
  <si>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</si>
  <si>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</si>
  <si>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</si>
  <si>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</si>
  <si>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</si>
  <si>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</si>
  <si>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</si>
  <si>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</si>
  <si>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</si>
  <si>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</si>
  <si>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</si>
  <si>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</si>
  <si>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</si>
  <si>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</si>
  <si>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</si>
  <si>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Исполнение расходов бюджета Большеивановского сельского поселения по ведомственной классификации расходов за   2023 год</t>
  </si>
  <si>
    <t>Прогноз бюджета на 2023 г. руб.</t>
  </si>
  <si>
    <t>Исполнение на 31.103.2023</t>
  </si>
  <si>
    <t>МП "Повышение эффектинвости деятельности в сфере муниципального управления в администрации Большеивановского сельского поселения на 2023-2025 годы"</t>
  </si>
  <si>
    <t>МП «Пожарная безопасность и защита населения территории Большеивановского сельского поселения от чрезвычайных ситуаций на 2023-2025 годы</t>
  </si>
  <si>
    <t>99.0.00.99200</t>
  </si>
  <si>
    <t>251/811</t>
  </si>
  <si>
    <t>244/808</t>
  </si>
  <si>
    <t>244/811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</si>
  <si>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2023-2025годы"</t>
  </si>
  <si>
    <t>МП "Развитие и сохранение культуры Большеивановского сельского поселения на 2023-2025 годы"</t>
  </si>
  <si>
    <t>54.0.04.0000.0</t>
  </si>
  <si>
    <t>540/988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</si>
  <si>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2023-2025 годы"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</si>
</sst>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22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8"/>
  <sheetViews>
    <sheetView tabSelected="1" topLeftCell="A7" workbookViewId="0">
      <selection activeCell="G82" sqref="G82"/>
    </sheetView>
  </sheetViews>
  <sheetFormatPr defaultRowHeight="15.7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>
      <c r="F1" s="22" t="s">
        <v>97</v>
      </c>
    </row>
    <row r="3" spans="1:8" ht="30.75" customHeight="1">
      <c r="A3" s="58" t="s">
        <v>150</v>
      </c>
      <c r="B3" s="59"/>
      <c r="C3" s="59"/>
      <c r="D3" s="59"/>
      <c r="E3" s="59"/>
      <c r="F3" s="60"/>
    </row>
    <row r="4" spans="1:8" s="1" customFormat="1" ht="36.75" customHeight="1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151</v>
      </c>
      <c r="G4" s="34" t="s">
        <v>152</v>
      </c>
      <c r="H4" s="34" t="s">
        <v>98</v>
      </c>
    </row>
    <row r="5" spans="1:8" s="2" customFormat="1" ht="16.5">
      <c r="A5" s="57" t="s">
        <v>1</v>
      </c>
      <c r="B5" s="51">
        <v>945</v>
      </c>
      <c r="C5" s="51" t="s">
        <v>0</v>
      </c>
      <c r="D5" s="51"/>
      <c r="E5" s="51"/>
      <c r="F5" s="53">
        <f>F6+F10+F28+F31+F34</f>
        <v>3397394</v>
      </c>
      <c r="G5" s="53">
        <f>G6+G10+G28+G31+G34</f>
        <v>863106.6399999999</v>
      </c>
      <c r="H5" s="54">
        <f>G5/F5*100</f>
        <v>25.404961567601518</v>
      </c>
    </row>
    <row r="6" spans="1:8" s="4" customFormat="1" ht="24.75" customHeight="1">
      <c r="A6" s="35" t="s">
        <v>37</v>
      </c>
      <c r="B6" s="15">
        <v>945</v>
      </c>
      <c r="C6" s="15" t="s">
        <v>2</v>
      </c>
      <c r="D6" s="15"/>
      <c r="E6" s="15"/>
      <c r="F6" s="23">
        <f>F7</f>
        <v>846000</v>
      </c>
      <c r="G6" s="23">
        <f>G7</f>
        <v>190784.66999999998</v>
      </c>
      <c r="H6" s="29">
        <f t="shared" ref="H6:H78" si="0">G6/F6*100</f>
        <v>22.55137943262411</v>
      </c>
    </row>
    <row r="7" spans="1:8" s="8" customFormat="1" ht="13.5" customHeight="1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846000</v>
      </c>
      <c r="G7" s="24">
        <f>G8+G9</f>
        <v>190784.66999999998</v>
      </c>
      <c r="H7" s="29">
        <f t="shared" si="0"/>
        <v>22.55137943262411</v>
      </c>
    </row>
    <row r="8" spans="1:8" s="8" customFormat="1" ht="25.5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650000</v>
      </c>
      <c r="G8" s="24">
        <v>146532</v>
      </c>
      <c r="H8" s="31">
        <f t="shared" si="0"/>
        <v>22.543384615384614</v>
      </c>
    </row>
    <row r="9" spans="1:8" s="8" customFormat="1" ht="39.75" customHeight="1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196000</v>
      </c>
      <c r="G9" s="24">
        <v>44252.67</v>
      </c>
      <c r="H9" s="31">
        <f t="shared" si="0"/>
        <v>22.577892857142857</v>
      </c>
    </row>
    <row r="10" spans="1:8" s="8" customFormat="1" ht="51.75" customHeight="1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2480900</v>
      </c>
      <c r="G10" s="23">
        <f>G11+G26</f>
        <v>672321.97</v>
      </c>
      <c r="H10" s="29">
        <f t="shared" si="0"/>
        <v>27.099922205651172</v>
      </c>
    </row>
    <row r="11" spans="1:8" s="8" customFormat="1" ht="51">
      <c r="A11" s="35" t="s">
        <v>153</v>
      </c>
      <c r="B11" s="15">
        <v>945</v>
      </c>
      <c r="C11" s="14" t="s">
        <v>3</v>
      </c>
      <c r="D11" s="14" t="s">
        <v>115</v>
      </c>
      <c r="E11" s="14"/>
      <c r="F11" s="23">
        <f>F12+F20+F24</f>
        <v>2478000</v>
      </c>
      <c r="G11" s="23">
        <f>G12+G20+G24</f>
        <v>672321.97</v>
      </c>
      <c r="H11" s="29">
        <f t="shared" si="0"/>
        <v>27.131637207425342</v>
      </c>
    </row>
    <row r="12" spans="1:8" s="8" customFormat="1" ht="30" customHeight="1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2463000</v>
      </c>
      <c r="G12" s="23">
        <f>G13+G17+G19+G18</f>
        <v>668041.97</v>
      </c>
      <c r="H12" s="29">
        <f t="shared" si="0"/>
        <v>27.123100690215185</v>
      </c>
    </row>
    <row r="13" spans="1:8" s="8" customFormat="1" ht="35.25" customHeight="1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1900000</v>
      </c>
      <c r="G13" s="23">
        <f>G14+G15+G16</f>
        <v>387882.97</v>
      </c>
      <c r="H13" s="29">
        <f t="shared" si="0"/>
        <v>20.414893157894735</v>
      </c>
    </row>
    <row r="14" spans="1:8" ht="25.5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1450000</v>
      </c>
      <c r="G14" s="24">
        <v>298841</v>
      </c>
      <c r="H14" s="29">
        <f t="shared" ref="H14" si="1">G14/F14*100</f>
        <v>20.609724137931035</v>
      </c>
    </row>
    <row r="15" spans="1:8" ht="25.5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450000</v>
      </c>
      <c r="G16" s="24">
        <v>89041.97</v>
      </c>
      <c r="H16" s="29">
        <f t="shared" si="0"/>
        <v>19.787104444444445</v>
      </c>
    </row>
    <row r="17" spans="1:8" ht="25.5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528000</v>
      </c>
      <c r="G17" s="29">
        <v>280159</v>
      </c>
      <c r="H17" s="29">
        <f t="shared" ref="H17:H19" si="2">G17/F17*100</f>
        <v>53.060416666666669</v>
      </c>
    </row>
    <row r="18" spans="1:8" ht="25.5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132</v>
      </c>
      <c r="F18" s="23">
        <v>35000</v>
      </c>
      <c r="G18" s="29">
        <v>0</v>
      </c>
      <c r="H18" s="29">
        <f t="shared" si="2"/>
        <v>0</v>
      </c>
    </row>
    <row r="19" spans="1:8" s="6" customFormat="1" ht="12.75">
      <c r="A19" s="30" t="s">
        <v>136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>
      <c r="A20" s="21" t="s">
        <v>133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4280</v>
      </c>
      <c r="H20" s="29">
        <f t="shared" si="0"/>
        <v>42.8</v>
      </c>
    </row>
    <row r="21" spans="1:8" s="6" customFormat="1" ht="28.5" customHeight="1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4280</v>
      </c>
      <c r="H22" s="29">
        <f t="shared" si="0"/>
        <v>42.8</v>
      </c>
    </row>
    <row r="23" spans="1:8" s="6" customFormat="1" ht="12.75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0</v>
      </c>
      <c r="H24" s="29">
        <f t="shared" si="0"/>
        <v>0</v>
      </c>
    </row>
    <row r="25" spans="1:8" ht="12.75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0</v>
      </c>
      <c r="H25" s="31"/>
    </row>
    <row r="26" spans="1:8" ht="25.5" customHeight="1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2900</v>
      </c>
      <c r="G26" s="23">
        <f>G27</f>
        <v>0</v>
      </c>
      <c r="H26" s="29">
        <f t="shared" si="0"/>
        <v>0</v>
      </c>
    </row>
    <row r="27" spans="1:8" ht="25.5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2900</v>
      </c>
      <c r="G27" s="31">
        <v>0</v>
      </c>
      <c r="H27" s="29">
        <f t="shared" si="0"/>
        <v>0</v>
      </c>
    </row>
    <row r="28" spans="1:8" s="2" customFormat="1" ht="39" customHeight="1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58794</v>
      </c>
      <c r="G28" s="23">
        <f>G29+G30</f>
        <v>0</v>
      </c>
      <c r="H28" s="29">
        <f t="shared" si="0"/>
        <v>0</v>
      </c>
    </row>
    <row r="29" spans="1:8" ht="12.75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137</v>
      </c>
      <c r="F29" s="24">
        <v>58794</v>
      </c>
      <c r="G29" s="31">
        <v>0</v>
      </c>
      <c r="H29" s="29">
        <f t="shared" ref="H29" si="3">G29/F29*100</f>
        <v>0</v>
      </c>
    </row>
    <row r="30" spans="1:8" ht="12.75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138</v>
      </c>
      <c r="F30" s="24">
        <v>0</v>
      </c>
      <c r="G30" s="31">
        <v>0</v>
      </c>
      <c r="H30" s="29" t="e">
        <f t="shared" si="0"/>
        <v>#DIV/0!</v>
      </c>
    </row>
    <row r="31" spans="1:8" s="8" customFormat="1" ht="12.75">
      <c r="A31" s="36" t="s">
        <v>38</v>
      </c>
      <c r="B31" s="15">
        <v>945</v>
      </c>
      <c r="C31" s="19" t="s">
        <v>4</v>
      </c>
      <c r="D31" s="14"/>
      <c r="E31" s="14"/>
      <c r="F31" s="23">
        <v>10000</v>
      </c>
      <c r="G31" s="23">
        <f>G32</f>
        <v>0</v>
      </c>
      <c r="H31" s="29">
        <f t="shared" si="0"/>
        <v>0</v>
      </c>
    </row>
    <row r="32" spans="1:8" ht="12.75">
      <c r="A32" s="10" t="s">
        <v>39</v>
      </c>
      <c r="B32" s="16">
        <v>945</v>
      </c>
      <c r="C32" s="18" t="s">
        <v>4</v>
      </c>
      <c r="D32" s="18" t="s">
        <v>80</v>
      </c>
      <c r="E32" s="17"/>
      <c r="F32" s="24">
        <v>10000</v>
      </c>
      <c r="G32" s="24">
        <f>G33</f>
        <v>0</v>
      </c>
      <c r="H32" s="29">
        <f t="shared" si="0"/>
        <v>0</v>
      </c>
    </row>
    <row r="33" spans="1:8" ht="12.75">
      <c r="A33" s="30" t="s">
        <v>53</v>
      </c>
      <c r="B33" s="16">
        <v>945</v>
      </c>
      <c r="C33" s="18" t="s">
        <v>4</v>
      </c>
      <c r="D33" s="18" t="s">
        <v>80</v>
      </c>
      <c r="E33" s="18" t="s">
        <v>32</v>
      </c>
      <c r="F33" s="24">
        <v>10000</v>
      </c>
      <c r="G33" s="31"/>
      <c r="H33" s="29">
        <f t="shared" si="0"/>
        <v>0</v>
      </c>
    </row>
    <row r="34" spans="1:8" s="8" customFormat="1" ht="12.75">
      <c r="A34" s="37" t="s">
        <v>6</v>
      </c>
      <c r="B34" s="15">
        <v>945</v>
      </c>
      <c r="C34" s="19" t="s">
        <v>5</v>
      </c>
      <c r="D34" s="19"/>
      <c r="E34" s="19"/>
      <c r="F34" s="23">
        <f>F36+F37</f>
        <v>1700</v>
      </c>
      <c r="G34" s="23">
        <f>G36+G37</f>
        <v>0</v>
      </c>
      <c r="H34" s="29">
        <f t="shared" si="0"/>
        <v>0</v>
      </c>
    </row>
    <row r="35" spans="1:8" ht="12.75">
      <c r="A35" s="44" t="s">
        <v>40</v>
      </c>
      <c r="B35" s="15">
        <v>945</v>
      </c>
      <c r="C35" s="19" t="s">
        <v>5</v>
      </c>
      <c r="D35" s="14"/>
      <c r="E35" s="19"/>
      <c r="F35" s="23">
        <f>F36+F37</f>
        <v>1700</v>
      </c>
      <c r="G35" s="23">
        <f>G36+G37</f>
        <v>0</v>
      </c>
      <c r="H35" s="29">
        <f t="shared" si="0"/>
        <v>0</v>
      </c>
    </row>
    <row r="36" spans="1:8" ht="12.75">
      <c r="A36" s="30" t="s">
        <v>52</v>
      </c>
      <c r="B36" s="16">
        <v>945</v>
      </c>
      <c r="C36" s="18" t="s">
        <v>5</v>
      </c>
      <c r="D36" s="17" t="s">
        <v>81</v>
      </c>
      <c r="E36" s="18" t="s">
        <v>82</v>
      </c>
      <c r="F36" s="24">
        <v>1700</v>
      </c>
      <c r="G36" s="31"/>
      <c r="H36" s="29">
        <f t="shared" si="0"/>
        <v>0</v>
      </c>
    </row>
    <row r="37" spans="1:8" ht="12.75">
      <c r="A37" s="30" t="s">
        <v>117</v>
      </c>
      <c r="B37" s="16">
        <v>945</v>
      </c>
      <c r="C37" s="18" t="s">
        <v>5</v>
      </c>
      <c r="D37" s="17" t="s">
        <v>146</v>
      </c>
      <c r="E37" s="18" t="s">
        <v>147</v>
      </c>
      <c r="F37" s="24"/>
      <c r="G37" s="31"/>
      <c r="H37" s="29" t="e">
        <f t="shared" ref="H37" si="4">G37/F37*100</f>
        <v>#DIV/0!</v>
      </c>
    </row>
    <row r="38" spans="1:8" s="3" customFormat="1" ht="16.5">
      <c r="A38" s="57" t="s">
        <v>7</v>
      </c>
      <c r="B38" s="51">
        <v>945</v>
      </c>
      <c r="C38" s="52" t="s">
        <v>42</v>
      </c>
      <c r="D38" s="52"/>
      <c r="E38" s="52"/>
      <c r="F38" s="53">
        <f>F39</f>
        <v>107000</v>
      </c>
      <c r="G38" s="53">
        <f>G39</f>
        <v>19033.919999999998</v>
      </c>
      <c r="H38" s="54">
        <f t="shared" si="0"/>
        <v>17.788710280373827</v>
      </c>
    </row>
    <row r="39" spans="1:8" ht="12.75">
      <c r="A39" s="12" t="s">
        <v>41</v>
      </c>
      <c r="B39" s="16">
        <v>945</v>
      </c>
      <c r="C39" s="18" t="s">
        <v>8</v>
      </c>
      <c r="D39" s="18"/>
      <c r="E39" s="18"/>
      <c r="F39" s="24">
        <f>F40</f>
        <v>107000</v>
      </c>
      <c r="G39" s="24">
        <f>G40</f>
        <v>19033.919999999998</v>
      </c>
      <c r="H39" s="29">
        <f t="shared" si="0"/>
        <v>17.788710280373827</v>
      </c>
    </row>
    <row r="40" spans="1:8" s="4" customFormat="1" ht="25.5">
      <c r="A40" s="11" t="s">
        <v>43</v>
      </c>
      <c r="B40" s="16">
        <v>945</v>
      </c>
      <c r="C40" s="18" t="s">
        <v>8</v>
      </c>
      <c r="D40" s="18" t="s">
        <v>83</v>
      </c>
      <c r="E40" s="18"/>
      <c r="F40" s="24">
        <f>F41+F42+F43</f>
        <v>107000</v>
      </c>
      <c r="G40" s="24">
        <f>G41+G42+G43</f>
        <v>19033.919999999998</v>
      </c>
      <c r="H40" s="29">
        <f t="shared" si="0"/>
        <v>17.788710280373827</v>
      </c>
    </row>
    <row r="41" spans="1:8" s="4" customFormat="1" ht="25.5">
      <c r="A41" s="30" t="s">
        <v>74</v>
      </c>
      <c r="B41" s="16">
        <v>945</v>
      </c>
      <c r="C41" s="18" t="s">
        <v>8</v>
      </c>
      <c r="D41" s="18" t="s">
        <v>83</v>
      </c>
      <c r="E41" s="18" t="s">
        <v>25</v>
      </c>
      <c r="F41" s="24">
        <v>65000</v>
      </c>
      <c r="G41" s="24">
        <v>14619</v>
      </c>
      <c r="H41" s="29">
        <f t="shared" si="0"/>
        <v>22.490769230769232</v>
      </c>
    </row>
    <row r="42" spans="1:8" s="4" customFormat="1" ht="41.25" customHeight="1">
      <c r="A42" s="30" t="s">
        <v>70</v>
      </c>
      <c r="B42" s="16">
        <v>945</v>
      </c>
      <c r="C42" s="18" t="s">
        <v>8</v>
      </c>
      <c r="D42" s="18" t="s">
        <v>83</v>
      </c>
      <c r="E42" s="18" t="s">
        <v>69</v>
      </c>
      <c r="F42" s="24">
        <v>20000</v>
      </c>
      <c r="G42" s="24">
        <v>4414.92</v>
      </c>
      <c r="H42" s="29">
        <f t="shared" si="0"/>
        <v>22.0746</v>
      </c>
    </row>
    <row r="43" spans="1:8" s="6" customFormat="1" ht="25.5">
      <c r="A43" s="30" t="s">
        <v>47</v>
      </c>
      <c r="B43" s="16">
        <v>945</v>
      </c>
      <c r="C43" s="18" t="s">
        <v>8</v>
      </c>
      <c r="D43" s="18" t="s">
        <v>83</v>
      </c>
      <c r="E43" s="18" t="s">
        <v>27</v>
      </c>
      <c r="F43" s="24">
        <v>22000</v>
      </c>
      <c r="G43" s="24">
        <v>0</v>
      </c>
      <c r="H43" s="29">
        <f t="shared" si="0"/>
        <v>0</v>
      </c>
    </row>
    <row r="44" spans="1:8" s="3" customFormat="1" ht="33">
      <c r="A44" s="57" t="s">
        <v>35</v>
      </c>
      <c r="B44" s="51">
        <v>945</v>
      </c>
      <c r="C44" s="52" t="s">
        <v>44</v>
      </c>
      <c r="D44" s="52"/>
      <c r="E44" s="52"/>
      <c r="F44" s="53">
        <f>F45+F48</f>
        <v>47000</v>
      </c>
      <c r="G44" s="53">
        <f>G45+G48</f>
        <v>0</v>
      </c>
      <c r="H44" s="54">
        <f t="shared" si="0"/>
        <v>0</v>
      </c>
    </row>
    <row r="45" spans="1:8" s="2" customFormat="1" ht="48" customHeight="1">
      <c r="A45" s="21" t="s">
        <v>54</v>
      </c>
      <c r="B45" s="15">
        <v>945</v>
      </c>
      <c r="C45" s="19" t="s">
        <v>145</v>
      </c>
      <c r="D45" s="19"/>
      <c r="E45" s="19"/>
      <c r="F45" s="23">
        <f>F46</f>
        <v>47000</v>
      </c>
      <c r="G45" s="29">
        <f>G46</f>
        <v>0</v>
      </c>
      <c r="H45" s="29">
        <f>G45/F45*100</f>
        <v>0</v>
      </c>
    </row>
    <row r="46" spans="1:8" s="4" customFormat="1" ht="39" customHeight="1">
      <c r="A46" s="9" t="s">
        <v>154</v>
      </c>
      <c r="B46" s="16">
        <v>945</v>
      </c>
      <c r="C46" s="18" t="s">
        <v>145</v>
      </c>
      <c r="D46" s="18" t="s">
        <v>84</v>
      </c>
      <c r="E46" s="18"/>
      <c r="F46" s="24">
        <f>F47</f>
        <v>47000</v>
      </c>
      <c r="G46" s="31">
        <f>G47</f>
        <v>0</v>
      </c>
      <c r="H46" s="29">
        <f>H47</f>
        <v>0</v>
      </c>
    </row>
    <row r="47" spans="1:8" s="4" customFormat="1" ht="30.75" customHeight="1">
      <c r="A47" s="30" t="s">
        <v>47</v>
      </c>
      <c r="B47" s="16">
        <v>945</v>
      </c>
      <c r="C47" s="18" t="s">
        <v>145</v>
      </c>
      <c r="D47" s="18" t="s">
        <v>92</v>
      </c>
      <c r="E47" s="18" t="s">
        <v>27</v>
      </c>
      <c r="F47" s="24">
        <v>47000</v>
      </c>
      <c r="G47" s="31">
        <v>0</v>
      </c>
      <c r="H47" s="29"/>
    </row>
    <row r="48" spans="1:8" s="4" customFormat="1" ht="30.75" customHeight="1">
      <c r="A48" s="21" t="s">
        <v>103</v>
      </c>
      <c r="B48" s="15">
        <v>945</v>
      </c>
      <c r="C48" s="19" t="s">
        <v>96</v>
      </c>
      <c r="D48" s="19" t="s">
        <v>124</v>
      </c>
      <c r="E48" s="19"/>
      <c r="F48" s="23">
        <f>F49</f>
        <v>0</v>
      </c>
      <c r="G48" s="23">
        <f>G49</f>
        <v>0</v>
      </c>
      <c r="H48" s="29"/>
    </row>
    <row r="49" spans="1:8" s="4" customFormat="1" ht="21.75" customHeight="1">
      <c r="A49" s="30" t="s">
        <v>31</v>
      </c>
      <c r="B49" s="16">
        <v>945</v>
      </c>
      <c r="C49" s="18" t="s">
        <v>96</v>
      </c>
      <c r="D49" s="18" t="s">
        <v>124</v>
      </c>
      <c r="E49" s="18" t="s">
        <v>30</v>
      </c>
      <c r="F49" s="24">
        <v>0</v>
      </c>
      <c r="G49" s="31">
        <v>0</v>
      </c>
      <c r="H49" s="29"/>
    </row>
    <row r="50" spans="1:8" s="2" customFormat="1" ht="20.25" customHeight="1">
      <c r="A50" s="50" t="s">
        <v>59</v>
      </c>
      <c r="B50" s="51">
        <v>945</v>
      </c>
      <c r="C50" s="52" t="s">
        <v>55</v>
      </c>
      <c r="D50" s="52"/>
      <c r="E50" s="52"/>
      <c r="F50" s="53">
        <f>F51+F53+F61</f>
        <v>908496.60000000009</v>
      </c>
      <c r="G50" s="53">
        <f>G51+G53+G61</f>
        <v>12500</v>
      </c>
      <c r="H50" s="54">
        <f t="shared" si="0"/>
        <v>1.3758994805263993</v>
      </c>
    </row>
    <row r="51" spans="1:8" s="2" customFormat="1" ht="20.25" customHeight="1">
      <c r="A51" s="39" t="s">
        <v>104</v>
      </c>
      <c r="B51" s="40">
        <v>945</v>
      </c>
      <c r="C51" s="41" t="s">
        <v>105</v>
      </c>
      <c r="D51" s="41"/>
      <c r="E51" s="41"/>
      <c r="F51" s="42">
        <f>F52</f>
        <v>110000</v>
      </c>
      <c r="G51" s="42">
        <f>G52</f>
        <v>0</v>
      </c>
      <c r="H51" s="43">
        <f t="shared" ref="H51" si="5">G51/F51*100</f>
        <v>0</v>
      </c>
    </row>
    <row r="52" spans="1:8" s="2" customFormat="1" ht="28.5" customHeight="1">
      <c r="A52" s="30" t="s">
        <v>107</v>
      </c>
      <c r="B52" s="16">
        <v>945</v>
      </c>
      <c r="C52" s="18" t="s">
        <v>105</v>
      </c>
      <c r="D52" s="18" t="s">
        <v>106</v>
      </c>
      <c r="E52" s="18" t="s">
        <v>27</v>
      </c>
      <c r="F52" s="24">
        <v>110000</v>
      </c>
      <c r="G52" s="24">
        <v>0</v>
      </c>
      <c r="H52" s="31">
        <f t="shared" ref="H52:H54" si="6">G52/F52*100</f>
        <v>0</v>
      </c>
    </row>
    <row r="53" spans="1:8" s="2" customFormat="1" ht="20.25" customHeight="1">
      <c r="A53" s="39" t="s">
        <v>108</v>
      </c>
      <c r="B53" s="15">
        <v>945</v>
      </c>
      <c r="C53" s="19" t="s">
        <v>18</v>
      </c>
      <c r="D53" s="19"/>
      <c r="E53" s="19"/>
      <c r="F53" s="23">
        <f>F54+F55+F56+F57+F58+F59+F60</f>
        <v>798496.60000000009</v>
      </c>
      <c r="G53" s="23">
        <f>G54+G55+G56+G57+G59+G60</f>
        <v>12500</v>
      </c>
      <c r="H53" s="29">
        <f t="shared" si="6"/>
        <v>1.5654418566090325</v>
      </c>
    </row>
    <row r="54" spans="1:8" s="4" customFormat="1" ht="25.5">
      <c r="A54" s="30" t="s">
        <v>47</v>
      </c>
      <c r="B54" s="16">
        <v>945</v>
      </c>
      <c r="C54" s="16" t="s">
        <v>18</v>
      </c>
      <c r="D54" s="16" t="s">
        <v>85</v>
      </c>
      <c r="E54" s="16" t="s">
        <v>27</v>
      </c>
      <c r="F54" s="24">
        <v>272500</v>
      </c>
      <c r="G54" s="31">
        <v>12500</v>
      </c>
      <c r="H54" s="31">
        <f t="shared" si="6"/>
        <v>4.5871559633027523</v>
      </c>
    </row>
    <row r="55" spans="1:8" s="4" customFormat="1" ht="25.5">
      <c r="A55" s="30" t="s">
        <v>47</v>
      </c>
      <c r="B55" s="16">
        <v>945</v>
      </c>
      <c r="C55" s="16" t="s">
        <v>18</v>
      </c>
      <c r="D55" s="16" t="s">
        <v>149</v>
      </c>
      <c r="E55" s="16" t="s">
        <v>27</v>
      </c>
      <c r="F55" s="24">
        <v>0</v>
      </c>
      <c r="G55" s="31">
        <v>0</v>
      </c>
      <c r="H55" s="31" t="e">
        <f t="shared" si="0"/>
        <v>#DIV/0!</v>
      </c>
    </row>
    <row r="56" spans="1:8" s="4" customFormat="1" ht="25.5">
      <c r="A56" s="30" t="s">
        <v>47</v>
      </c>
      <c r="B56" s="16">
        <v>945</v>
      </c>
      <c r="C56" s="16" t="s">
        <v>18</v>
      </c>
      <c r="D56" s="16" t="s">
        <v>125</v>
      </c>
      <c r="E56" s="16" t="s">
        <v>121</v>
      </c>
      <c r="F56" s="24">
        <v>2200</v>
      </c>
      <c r="G56" s="31">
        <v>0</v>
      </c>
      <c r="H56" s="31"/>
    </row>
    <row r="57" spans="1:8" s="4" customFormat="1" ht="25.5">
      <c r="A57" s="30" t="s">
        <v>47</v>
      </c>
      <c r="B57" s="16">
        <v>945</v>
      </c>
      <c r="C57" s="16" t="s">
        <v>18</v>
      </c>
      <c r="D57" s="16" t="s">
        <v>125</v>
      </c>
      <c r="E57" s="16" t="s">
        <v>122</v>
      </c>
      <c r="F57" s="24">
        <v>217736</v>
      </c>
      <c r="G57" s="31">
        <v>0</v>
      </c>
      <c r="H57" s="31"/>
    </row>
    <row r="58" spans="1:8" s="4" customFormat="1" ht="12.75">
      <c r="A58" s="30" t="s">
        <v>31</v>
      </c>
      <c r="B58" s="16">
        <v>945</v>
      </c>
      <c r="C58" s="16" t="s">
        <v>18</v>
      </c>
      <c r="D58" s="16" t="s">
        <v>125</v>
      </c>
      <c r="E58" s="16" t="s">
        <v>157</v>
      </c>
      <c r="F58" s="24">
        <v>300000</v>
      </c>
      <c r="G58" s="31">
        <v>0</v>
      </c>
      <c r="H58" s="31"/>
    </row>
    <row r="59" spans="1:8" s="4" customFormat="1" ht="12.75">
      <c r="A59" s="30" t="s">
        <v>31</v>
      </c>
      <c r="B59" s="16">
        <v>945</v>
      </c>
      <c r="C59" s="16" t="s">
        <v>18</v>
      </c>
      <c r="D59" s="16" t="s">
        <v>125</v>
      </c>
      <c r="E59" s="16" t="s">
        <v>158</v>
      </c>
      <c r="F59" s="24">
        <v>3030.3</v>
      </c>
      <c r="G59" s="31">
        <v>0</v>
      </c>
      <c r="H59" s="31"/>
    </row>
    <row r="60" spans="1:8" s="4" customFormat="1" ht="12.75">
      <c r="A60" s="30" t="s">
        <v>31</v>
      </c>
      <c r="B60" s="16">
        <v>945</v>
      </c>
      <c r="C60" s="16" t="s">
        <v>18</v>
      </c>
      <c r="D60" s="16" t="s">
        <v>155</v>
      </c>
      <c r="E60" s="16" t="s">
        <v>156</v>
      </c>
      <c r="F60" s="24">
        <v>3030.3</v>
      </c>
      <c r="G60" s="31">
        <v>0</v>
      </c>
      <c r="H60" s="31"/>
    </row>
    <row r="61" spans="1:8" s="4" customFormat="1" ht="12.75">
      <c r="A61" s="21" t="s">
        <v>126</v>
      </c>
      <c r="B61" s="15">
        <v>945</v>
      </c>
      <c r="C61" s="15" t="s">
        <v>128</v>
      </c>
      <c r="D61" s="15" t="s">
        <v>148</v>
      </c>
      <c r="E61" s="15"/>
      <c r="F61" s="23">
        <f>G61</f>
        <v>0</v>
      </c>
      <c r="G61" s="29">
        <f>G62</f>
        <v>0</v>
      </c>
      <c r="H61" s="29"/>
    </row>
    <row r="62" spans="1:8" s="4" customFormat="1" ht="12.75">
      <c r="A62" s="30" t="s">
        <v>127</v>
      </c>
      <c r="B62" s="16">
        <v>945</v>
      </c>
      <c r="C62" s="16" t="s">
        <v>128</v>
      </c>
      <c r="D62" s="16" t="s">
        <v>148</v>
      </c>
      <c r="E62" s="16" t="s">
        <v>27</v>
      </c>
      <c r="F62" s="24">
        <v>0</v>
      </c>
      <c r="G62" s="31">
        <v>0</v>
      </c>
      <c r="H62" s="29"/>
    </row>
    <row r="63" spans="1:8" s="3" customFormat="1" ht="16.5">
      <c r="A63" s="57" t="s">
        <v>9</v>
      </c>
      <c r="B63" s="51">
        <v>945</v>
      </c>
      <c r="C63" s="51" t="s">
        <v>48</v>
      </c>
      <c r="D63" s="51"/>
      <c r="E63" s="51"/>
      <c r="F63" s="53">
        <f>F64+F67</f>
        <v>1032247.37</v>
      </c>
      <c r="G63" s="53">
        <f>G64+G67</f>
        <v>160395.13</v>
      </c>
      <c r="H63" s="54">
        <f t="shared" si="0"/>
        <v>15.538439201835894</v>
      </c>
    </row>
    <row r="64" spans="1:8" s="4" customFormat="1" ht="12.75">
      <c r="A64" s="21" t="s">
        <v>56</v>
      </c>
      <c r="B64" s="15">
        <v>945</v>
      </c>
      <c r="C64" s="15" t="s">
        <v>10</v>
      </c>
      <c r="D64" s="15"/>
      <c r="E64" s="15"/>
      <c r="F64" s="23">
        <f>F65</f>
        <v>104436</v>
      </c>
      <c r="G64" s="23">
        <f>G65</f>
        <v>0</v>
      </c>
      <c r="H64" s="29">
        <f>G64/F64*100</f>
        <v>0</v>
      </c>
    </row>
    <row r="65" spans="1:8" s="4" customFormat="1" ht="12.75">
      <c r="A65" s="38" t="s">
        <v>45</v>
      </c>
      <c r="B65" s="15">
        <v>945</v>
      </c>
      <c r="C65" s="19" t="s">
        <v>10</v>
      </c>
      <c r="D65" s="19" t="s">
        <v>109</v>
      </c>
      <c r="E65" s="15"/>
      <c r="F65" s="23">
        <f>F66</f>
        <v>104436</v>
      </c>
      <c r="G65" s="23">
        <f>G66</f>
        <v>0</v>
      </c>
      <c r="H65" s="29">
        <f>G65/F65*100</f>
        <v>0</v>
      </c>
    </row>
    <row r="66" spans="1:8" ht="25.5">
      <c r="A66" s="30" t="s">
        <v>47</v>
      </c>
      <c r="B66" s="16">
        <v>945</v>
      </c>
      <c r="C66" s="18" t="s">
        <v>10</v>
      </c>
      <c r="D66" s="18" t="s">
        <v>109</v>
      </c>
      <c r="E66" s="18" t="s">
        <v>123</v>
      </c>
      <c r="F66" s="24">
        <v>104436</v>
      </c>
      <c r="G66" s="31">
        <v>0</v>
      </c>
      <c r="H66" s="29">
        <f>G66/F66*100</f>
        <v>0</v>
      </c>
    </row>
    <row r="67" spans="1:8" s="3" customFormat="1" ht="12.75">
      <c r="A67" s="38" t="s">
        <v>11</v>
      </c>
      <c r="B67" s="15">
        <v>945</v>
      </c>
      <c r="C67" s="19" t="s">
        <v>15</v>
      </c>
      <c r="D67" s="19"/>
      <c r="E67" s="19"/>
      <c r="F67" s="23">
        <f>F68+F71+F73+F75+F78+F80+F82+F85</f>
        <v>927811.37</v>
      </c>
      <c r="G67" s="23">
        <f>G68+G71+G73+G75+G78+G80+G82+G85</f>
        <v>160395.13</v>
      </c>
      <c r="H67" s="29">
        <f t="shared" si="0"/>
        <v>17.287471913606751</v>
      </c>
    </row>
    <row r="68" spans="1:8" s="3" customFormat="1" ht="12.75">
      <c r="A68" s="21" t="s">
        <v>57</v>
      </c>
      <c r="B68" s="15">
        <v>945</v>
      </c>
      <c r="C68" s="19" t="s">
        <v>15</v>
      </c>
      <c r="D68" s="19" t="s">
        <v>86</v>
      </c>
      <c r="E68" s="19"/>
      <c r="F68" s="23">
        <f>F69+F70</f>
        <v>255000</v>
      </c>
      <c r="G68" s="23">
        <f>G69+G70</f>
        <v>128395.13</v>
      </c>
      <c r="H68" s="29">
        <f t="shared" si="0"/>
        <v>50.351031372549024</v>
      </c>
    </row>
    <row r="69" spans="1:8" s="8" customFormat="1" ht="25.5">
      <c r="A69" s="30" t="s">
        <v>47</v>
      </c>
      <c r="B69" s="16">
        <v>945</v>
      </c>
      <c r="C69" s="18" t="s">
        <v>15</v>
      </c>
      <c r="D69" s="18" t="s">
        <v>86</v>
      </c>
      <c r="E69" s="18" t="s">
        <v>27</v>
      </c>
      <c r="F69" s="24">
        <v>115000</v>
      </c>
      <c r="G69" s="31">
        <v>0</v>
      </c>
      <c r="H69" s="29">
        <f t="shared" si="0"/>
        <v>0</v>
      </c>
    </row>
    <row r="70" spans="1:8" s="8" customFormat="1" ht="25.5">
      <c r="A70" s="30" t="s">
        <v>47</v>
      </c>
      <c r="B70" s="16">
        <v>945</v>
      </c>
      <c r="C70" s="18" t="s">
        <v>15</v>
      </c>
      <c r="D70" s="18" t="s">
        <v>86</v>
      </c>
      <c r="E70" s="18" t="s">
        <v>132</v>
      </c>
      <c r="F70" s="24">
        <v>140000</v>
      </c>
      <c r="G70" s="31">
        <v>128395.13</v>
      </c>
      <c r="H70" s="29">
        <f t="shared" ref="H70" si="7">G70/F70*100</f>
        <v>91.710807142857149</v>
      </c>
    </row>
    <row r="71" spans="1:8" s="8" customFormat="1" ht="12.75">
      <c r="A71" s="21" t="s">
        <v>118</v>
      </c>
      <c r="B71" s="15">
        <v>945</v>
      </c>
      <c r="C71" s="19" t="s">
        <v>15</v>
      </c>
      <c r="D71" s="19" t="s">
        <v>119</v>
      </c>
      <c r="E71" s="19"/>
      <c r="F71" s="23">
        <f>F72</f>
        <v>170000</v>
      </c>
      <c r="G71" s="29">
        <f>G72</f>
        <v>0</v>
      </c>
      <c r="H71" s="29">
        <f t="shared" ref="H71" si="8">G71/F71*100</f>
        <v>0</v>
      </c>
    </row>
    <row r="72" spans="1:8" s="8" customFormat="1" ht="25.5">
      <c r="A72" s="30" t="s">
        <v>47</v>
      </c>
      <c r="B72" s="16">
        <v>945</v>
      </c>
      <c r="C72" s="18" t="s">
        <v>15</v>
      </c>
      <c r="D72" s="18" t="s">
        <v>119</v>
      </c>
      <c r="E72" s="18" t="s">
        <v>27</v>
      </c>
      <c r="F72" s="24">
        <v>170000</v>
      </c>
      <c r="G72" s="31">
        <v>0</v>
      </c>
      <c r="H72" s="29">
        <f t="shared" ref="H72:H73" si="9">G72/F72*100</f>
        <v>0</v>
      </c>
    </row>
    <row r="73" spans="1:8" s="8" customFormat="1" ht="12.75">
      <c r="A73" s="21" t="s">
        <v>135</v>
      </c>
      <c r="B73" s="15">
        <v>945</v>
      </c>
      <c r="C73" s="19" t="s">
        <v>15</v>
      </c>
      <c r="D73" s="19" t="s">
        <v>134</v>
      </c>
      <c r="E73" s="19"/>
      <c r="F73" s="23">
        <f>F74</f>
        <v>35000</v>
      </c>
      <c r="G73" s="29">
        <f>G74</f>
        <v>32000</v>
      </c>
      <c r="H73" s="29">
        <f t="shared" si="9"/>
        <v>91.428571428571431</v>
      </c>
    </row>
    <row r="74" spans="1:8" s="8" customFormat="1" ht="25.5">
      <c r="A74" s="30" t="s">
        <v>47</v>
      </c>
      <c r="B74" s="16">
        <v>945</v>
      </c>
      <c r="C74" s="18" t="s">
        <v>15</v>
      </c>
      <c r="D74" s="18" t="s">
        <v>134</v>
      </c>
      <c r="E74" s="18" t="s">
        <v>27</v>
      </c>
      <c r="F74" s="24">
        <v>35000</v>
      </c>
      <c r="G74" s="31">
        <v>32000</v>
      </c>
      <c r="H74" s="29">
        <f t="shared" ref="H74" si="10">G74/F74*100</f>
        <v>91.428571428571431</v>
      </c>
    </row>
    <row r="75" spans="1:8" s="8" customFormat="1" ht="18.75" customHeight="1">
      <c r="A75" s="21" t="s">
        <v>110</v>
      </c>
      <c r="B75" s="15">
        <v>945</v>
      </c>
      <c r="C75" s="19" t="s">
        <v>15</v>
      </c>
      <c r="D75" s="19" t="s">
        <v>87</v>
      </c>
      <c r="E75" s="19"/>
      <c r="F75" s="23">
        <f>F76+F77</f>
        <v>274478.03000000003</v>
      </c>
      <c r="G75" s="23">
        <f>G76</f>
        <v>0</v>
      </c>
      <c r="H75" s="29">
        <f t="shared" si="0"/>
        <v>0</v>
      </c>
    </row>
    <row r="76" spans="1:8" s="8" customFormat="1" ht="25.9" customHeight="1">
      <c r="A76" s="30" t="s">
        <v>47</v>
      </c>
      <c r="B76" s="16">
        <v>945</v>
      </c>
      <c r="C76" s="18" t="s">
        <v>15</v>
      </c>
      <c r="D76" s="18" t="s">
        <v>87</v>
      </c>
      <c r="E76" s="18" t="s">
        <v>27</v>
      </c>
      <c r="F76" s="24">
        <v>274478.03000000003</v>
      </c>
      <c r="G76" s="24">
        <v>0</v>
      </c>
      <c r="H76" s="31">
        <f t="shared" si="0"/>
        <v>0</v>
      </c>
    </row>
    <row r="77" spans="1:8" s="8" customFormat="1" ht="25.9" customHeight="1">
      <c r="A77" s="30" t="s">
        <v>47</v>
      </c>
      <c r="B77" s="16">
        <v>945</v>
      </c>
      <c r="C77" s="18" t="s">
        <v>15</v>
      </c>
      <c r="D77" s="18" t="s">
        <v>87</v>
      </c>
      <c r="E77" s="18"/>
      <c r="F77" s="24"/>
      <c r="G77" s="24"/>
      <c r="H77" s="31" t="e">
        <f t="shared" ref="H77" si="11">G77/F77*100</f>
        <v>#DIV/0!</v>
      </c>
    </row>
    <row r="78" spans="1:8" s="8" customFormat="1" ht="21" customHeight="1">
      <c r="A78" s="21" t="s">
        <v>111</v>
      </c>
      <c r="B78" s="15">
        <v>945</v>
      </c>
      <c r="C78" s="19" t="s">
        <v>15</v>
      </c>
      <c r="D78" s="19" t="s">
        <v>113</v>
      </c>
      <c r="E78" s="19"/>
      <c r="F78" s="23">
        <f>F79</f>
        <v>0</v>
      </c>
      <c r="G78" s="23">
        <f>G79</f>
        <v>0</v>
      </c>
      <c r="H78" s="29" t="e">
        <f t="shared" si="0"/>
        <v>#DIV/0!</v>
      </c>
    </row>
    <row r="79" spans="1:8" s="8" customFormat="1" ht="21.75" customHeight="1">
      <c r="A79" s="30" t="s">
        <v>112</v>
      </c>
      <c r="B79" s="16">
        <v>945</v>
      </c>
      <c r="C79" s="18" t="s">
        <v>15</v>
      </c>
      <c r="D79" s="18" t="s">
        <v>140</v>
      </c>
      <c r="E79" s="18" t="s">
        <v>27</v>
      </c>
      <c r="F79" s="24"/>
      <c r="G79" s="24"/>
      <c r="H79" s="29" t="e">
        <f t="shared" ref="H79:H80" si="12">G79/F79*100</f>
        <v>#DIV/0!</v>
      </c>
    </row>
    <row r="80" spans="1:8" s="8" customFormat="1" ht="19.5" customHeight="1">
      <c r="A80" s="21" t="s">
        <v>111</v>
      </c>
      <c r="B80" s="15">
        <v>945</v>
      </c>
      <c r="C80" s="19" t="s">
        <v>15</v>
      </c>
      <c r="D80" s="19" t="s">
        <v>113</v>
      </c>
      <c r="E80" s="19"/>
      <c r="F80" s="23">
        <f>F81</f>
        <v>10000</v>
      </c>
      <c r="G80" s="23">
        <f>G81</f>
        <v>0</v>
      </c>
      <c r="H80" s="29">
        <f t="shared" si="12"/>
        <v>0</v>
      </c>
    </row>
    <row r="81" spans="1:8" s="8" customFormat="1" ht="25.9" customHeight="1">
      <c r="A81" s="30" t="s">
        <v>112</v>
      </c>
      <c r="B81" s="16">
        <v>945</v>
      </c>
      <c r="C81" s="18" t="s">
        <v>15</v>
      </c>
      <c r="D81" s="18" t="s">
        <v>140</v>
      </c>
      <c r="E81" s="18" t="s">
        <v>120</v>
      </c>
      <c r="F81" s="24">
        <v>10000</v>
      </c>
      <c r="G81" s="24">
        <v>0</v>
      </c>
      <c r="H81" s="29">
        <f t="shared" ref="H81:H85" si="13">G81/F81*100</f>
        <v>0</v>
      </c>
    </row>
    <row r="82" spans="1:8" s="8" customFormat="1" ht="19.5" customHeight="1">
      <c r="A82" s="21" t="s">
        <v>110</v>
      </c>
      <c r="B82" s="15">
        <v>945</v>
      </c>
      <c r="C82" s="19" t="s">
        <v>15</v>
      </c>
      <c r="D82" s="19" t="s">
        <v>139</v>
      </c>
      <c r="E82" s="19"/>
      <c r="F82" s="23">
        <f>F83+F84</f>
        <v>166666.66999999998</v>
      </c>
      <c r="G82" s="23">
        <f>G83+G84</f>
        <v>0</v>
      </c>
      <c r="H82" s="29">
        <f t="shared" si="13"/>
        <v>0</v>
      </c>
    </row>
    <row r="83" spans="1:8" s="8" customFormat="1" ht="25.9" customHeight="1">
      <c r="A83" s="30" t="s">
        <v>47</v>
      </c>
      <c r="B83" s="16">
        <v>945</v>
      </c>
      <c r="C83" s="18" t="s">
        <v>15</v>
      </c>
      <c r="D83" s="18" t="s">
        <v>139</v>
      </c>
      <c r="E83" s="18" t="s">
        <v>141</v>
      </c>
      <c r="F83" s="24">
        <v>150000</v>
      </c>
      <c r="G83" s="24">
        <v>0</v>
      </c>
      <c r="H83" s="29">
        <f t="shared" ref="H83" si="14">G83/F83*100</f>
        <v>0</v>
      </c>
    </row>
    <row r="84" spans="1:8" s="8" customFormat="1" ht="25.9" customHeight="1">
      <c r="A84" s="30" t="s">
        <v>47</v>
      </c>
      <c r="B84" s="16">
        <v>945</v>
      </c>
      <c r="C84" s="18" t="s">
        <v>15</v>
      </c>
      <c r="D84" s="18" t="s">
        <v>139</v>
      </c>
      <c r="E84" s="18" t="s">
        <v>143</v>
      </c>
      <c r="F84" s="24">
        <v>16666.669999999998</v>
      </c>
      <c r="G84" s="24">
        <v>0</v>
      </c>
      <c r="H84" s="29">
        <f t="shared" si="13"/>
        <v>0</v>
      </c>
    </row>
    <row r="85" spans="1:8" s="8" customFormat="1" ht="19.5" customHeight="1">
      <c r="A85" s="21" t="s">
        <v>31</v>
      </c>
      <c r="B85" s="15">
        <v>945</v>
      </c>
      <c r="C85" s="19" t="s">
        <v>15</v>
      </c>
      <c r="D85" s="19" t="s">
        <v>113</v>
      </c>
      <c r="E85" s="19"/>
      <c r="F85" s="23">
        <f>F86</f>
        <v>16666.669999999998</v>
      </c>
      <c r="G85" s="23">
        <f>G86</f>
        <v>0</v>
      </c>
      <c r="H85" s="29">
        <f t="shared" si="13"/>
        <v>0</v>
      </c>
    </row>
    <row r="86" spans="1:8" s="8" customFormat="1" ht="25.9" customHeight="1">
      <c r="A86" s="30" t="s">
        <v>31</v>
      </c>
      <c r="B86" s="16">
        <v>945</v>
      </c>
      <c r="C86" s="18" t="s">
        <v>15</v>
      </c>
      <c r="D86" s="18" t="s">
        <v>142</v>
      </c>
      <c r="E86" s="18" t="s">
        <v>144</v>
      </c>
      <c r="F86" s="24">
        <v>16666.669999999998</v>
      </c>
      <c r="G86" s="24">
        <v>0</v>
      </c>
      <c r="H86" s="29">
        <f t="shared" ref="H86" si="15">G86/F86*100</f>
        <v>0</v>
      </c>
    </row>
    <row r="87" spans="1:8" s="3" customFormat="1" ht="16.5">
      <c r="A87" s="56" t="s">
        <v>12</v>
      </c>
      <c r="B87" s="51">
        <v>945</v>
      </c>
      <c r="C87" s="52" t="s">
        <v>50</v>
      </c>
      <c r="D87" s="52"/>
      <c r="E87" s="52"/>
      <c r="F87" s="53">
        <f>F88</f>
        <v>15000</v>
      </c>
      <c r="G87" s="53">
        <f t="shared" ref="G87" si="16">G88</f>
        <v>0</v>
      </c>
      <c r="H87" s="54">
        <f t="shared" ref="H87:H113" si="17">G87/F87*100</f>
        <v>0</v>
      </c>
    </row>
    <row r="88" spans="1:8" s="3" customFormat="1" ht="12.75">
      <c r="A88" s="30" t="s">
        <v>19</v>
      </c>
      <c r="B88" s="16">
        <v>945</v>
      </c>
      <c r="C88" s="18" t="s">
        <v>16</v>
      </c>
      <c r="D88" s="18"/>
      <c r="E88" s="18"/>
      <c r="F88" s="24">
        <f>F89</f>
        <v>15000</v>
      </c>
      <c r="G88" s="24">
        <f>G89</f>
        <v>0</v>
      </c>
      <c r="H88" s="29">
        <f t="shared" si="17"/>
        <v>0</v>
      </c>
    </row>
    <row r="89" spans="1:8" s="3" customFormat="1" ht="51">
      <c r="A89" s="30" t="s">
        <v>159</v>
      </c>
      <c r="B89" s="16">
        <v>945</v>
      </c>
      <c r="C89" s="18" t="s">
        <v>16</v>
      </c>
      <c r="D89" s="18" t="s">
        <v>88</v>
      </c>
      <c r="E89" s="19"/>
      <c r="F89" s="24">
        <f>F90</f>
        <v>15000</v>
      </c>
      <c r="G89" s="24">
        <f>G90</f>
        <v>0</v>
      </c>
      <c r="H89" s="29">
        <f t="shared" si="17"/>
        <v>0</v>
      </c>
    </row>
    <row r="90" spans="1:8" s="5" customFormat="1" ht="25.5">
      <c r="A90" s="30" t="s">
        <v>47</v>
      </c>
      <c r="B90" s="16">
        <v>945</v>
      </c>
      <c r="C90" s="18" t="s">
        <v>16</v>
      </c>
      <c r="D90" s="18" t="s">
        <v>88</v>
      </c>
      <c r="E90" s="18" t="s">
        <v>27</v>
      </c>
      <c r="F90" s="24">
        <v>15000</v>
      </c>
      <c r="G90" s="31">
        <v>0</v>
      </c>
      <c r="H90" s="29">
        <f t="shared" si="17"/>
        <v>0</v>
      </c>
    </row>
    <row r="91" spans="1:8" s="3" customFormat="1" ht="16.5">
      <c r="A91" s="56" t="s">
        <v>13</v>
      </c>
      <c r="B91" s="51">
        <v>945</v>
      </c>
      <c r="C91" s="52" t="s">
        <v>49</v>
      </c>
      <c r="D91" s="52"/>
      <c r="E91" s="52"/>
      <c r="F91" s="53">
        <f>F92</f>
        <v>1637000</v>
      </c>
      <c r="G91" s="53">
        <f>G92</f>
        <v>437204.15</v>
      </c>
      <c r="H91" s="54">
        <f t="shared" si="17"/>
        <v>26.707645082467931</v>
      </c>
    </row>
    <row r="92" spans="1:8" s="8" customFormat="1" ht="12.75">
      <c r="A92" s="38" t="s">
        <v>58</v>
      </c>
      <c r="B92" s="15">
        <v>945</v>
      </c>
      <c r="C92" s="19" t="s">
        <v>17</v>
      </c>
      <c r="D92" s="19"/>
      <c r="E92" s="19"/>
      <c r="F92" s="23">
        <f>F93</f>
        <v>1637000</v>
      </c>
      <c r="G92" s="23">
        <f>G93</f>
        <v>437204.15</v>
      </c>
      <c r="H92" s="29">
        <f t="shared" si="17"/>
        <v>26.707645082467931</v>
      </c>
    </row>
    <row r="93" spans="1:8" s="3" customFormat="1" ht="41.25" customHeight="1">
      <c r="A93" s="21" t="s">
        <v>160</v>
      </c>
      <c r="B93" s="15">
        <v>945</v>
      </c>
      <c r="C93" s="19" t="s">
        <v>17</v>
      </c>
      <c r="D93" s="19" t="s">
        <v>89</v>
      </c>
      <c r="E93" s="19"/>
      <c r="F93" s="23">
        <f>F94+F101</f>
        <v>1637000</v>
      </c>
      <c r="G93" s="23">
        <f>G94+G101</f>
        <v>437204.15</v>
      </c>
      <c r="H93" s="29">
        <f t="shared" si="17"/>
        <v>26.707645082467931</v>
      </c>
    </row>
    <row r="94" spans="1:8" s="3" customFormat="1" ht="18" customHeight="1">
      <c r="A94" s="21" t="s">
        <v>116</v>
      </c>
      <c r="B94" s="15">
        <v>945</v>
      </c>
      <c r="C94" s="19" t="s">
        <v>17</v>
      </c>
      <c r="D94" s="19" t="s">
        <v>90</v>
      </c>
      <c r="E94" s="19"/>
      <c r="F94" s="23">
        <f>F95+F97+F98+F99+F100</f>
        <v>1497000</v>
      </c>
      <c r="G94" s="23">
        <f>G95+G97+G98+G99+G100</f>
        <v>400089.13</v>
      </c>
      <c r="H94" s="29">
        <f t="shared" si="17"/>
        <v>26.726060788243156</v>
      </c>
    </row>
    <row r="95" spans="1:8" ht="12.75">
      <c r="A95" s="30" t="s">
        <v>73</v>
      </c>
      <c r="B95" s="16">
        <v>945</v>
      </c>
      <c r="C95" s="18" t="s">
        <v>17</v>
      </c>
      <c r="D95" s="18" t="s">
        <v>90</v>
      </c>
      <c r="E95" s="18" t="s">
        <v>131</v>
      </c>
      <c r="F95" s="24">
        <v>245438</v>
      </c>
      <c r="G95" s="31">
        <v>103792</v>
      </c>
      <c r="H95" s="31">
        <f t="shared" ref="H95" si="18">G95/F95*100</f>
        <v>42.288480186442193</v>
      </c>
    </row>
    <row r="96" spans="1:8" ht="12.75">
      <c r="A96" s="30" t="s">
        <v>73</v>
      </c>
      <c r="B96" s="16">
        <v>945</v>
      </c>
      <c r="C96" s="18" t="s">
        <v>17</v>
      </c>
      <c r="D96" s="18" t="s">
        <v>90</v>
      </c>
      <c r="E96" s="18" t="s">
        <v>130</v>
      </c>
      <c r="F96" s="24"/>
      <c r="G96" s="31"/>
      <c r="H96" s="31" t="e">
        <f t="shared" si="17"/>
        <v>#DIV/0!</v>
      </c>
    </row>
    <row r="97" spans="1:8" ht="41.25" customHeight="1">
      <c r="A97" s="30" t="s">
        <v>72</v>
      </c>
      <c r="B97" s="16">
        <v>945</v>
      </c>
      <c r="C97" s="18" t="s">
        <v>17</v>
      </c>
      <c r="D97" s="18" t="s">
        <v>90</v>
      </c>
      <c r="E97" s="18" t="s">
        <v>71</v>
      </c>
      <c r="F97" s="24">
        <v>150000</v>
      </c>
      <c r="G97" s="31">
        <v>39318.410000000003</v>
      </c>
      <c r="H97" s="31">
        <f t="shared" si="17"/>
        <v>26.212273333333336</v>
      </c>
    </row>
    <row r="98" spans="1:8" ht="25.5">
      <c r="A98" s="30" t="s">
        <v>47</v>
      </c>
      <c r="B98" s="16">
        <v>945</v>
      </c>
      <c r="C98" s="18" t="s">
        <v>17</v>
      </c>
      <c r="D98" s="18" t="s">
        <v>90</v>
      </c>
      <c r="E98" s="18" t="s">
        <v>27</v>
      </c>
      <c r="F98" s="24">
        <v>512000</v>
      </c>
      <c r="G98" s="31">
        <v>52373.29</v>
      </c>
      <c r="H98" s="31">
        <f t="shared" si="17"/>
        <v>10.229158203125001</v>
      </c>
    </row>
    <row r="99" spans="1:8" ht="25.5">
      <c r="A99" s="30" t="s">
        <v>47</v>
      </c>
      <c r="B99" s="16">
        <v>945</v>
      </c>
      <c r="C99" s="18" t="s">
        <v>17</v>
      </c>
      <c r="D99" s="18" t="s">
        <v>90</v>
      </c>
      <c r="E99" s="18" t="s">
        <v>132</v>
      </c>
      <c r="F99" s="24">
        <v>335000</v>
      </c>
      <c r="G99" s="31">
        <v>134605.43</v>
      </c>
      <c r="H99" s="31">
        <f t="shared" si="17"/>
        <v>40.180725373134322</v>
      </c>
    </row>
    <row r="100" spans="1:8" ht="25.5">
      <c r="A100" s="30" t="s">
        <v>47</v>
      </c>
      <c r="B100" s="16">
        <v>945</v>
      </c>
      <c r="C100" s="18" t="s">
        <v>17</v>
      </c>
      <c r="D100" s="18" t="s">
        <v>161</v>
      </c>
      <c r="E100" s="18" t="s">
        <v>162</v>
      </c>
      <c r="F100" s="24">
        <v>254562</v>
      </c>
      <c r="G100" s="31">
        <v>70000</v>
      </c>
      <c r="H100" s="31">
        <f t="shared" ref="H100" si="19">G100/F100*100</f>
        <v>27.498212616179945</v>
      </c>
    </row>
    <row r="101" spans="1:8" ht="12.75">
      <c r="A101" s="38" t="s">
        <v>34</v>
      </c>
      <c r="B101" s="15">
        <v>945</v>
      </c>
      <c r="C101" s="19" t="s">
        <v>17</v>
      </c>
      <c r="D101" s="19" t="s">
        <v>91</v>
      </c>
      <c r="E101" s="19"/>
      <c r="F101" s="23">
        <f>F102+F103+F104+F105</f>
        <v>140000</v>
      </c>
      <c r="G101" s="23">
        <f>G102++G103+G104+G105</f>
        <v>37115.019999999997</v>
      </c>
      <c r="H101" s="29">
        <f t="shared" si="17"/>
        <v>26.510728571428572</v>
      </c>
    </row>
    <row r="102" spans="1:8" ht="12.75">
      <c r="A102" s="30" t="s">
        <v>73</v>
      </c>
      <c r="B102" s="16">
        <v>945</v>
      </c>
      <c r="C102" s="18" t="s">
        <v>17</v>
      </c>
      <c r="D102" s="18" t="s">
        <v>91</v>
      </c>
      <c r="E102" s="18" t="s">
        <v>33</v>
      </c>
      <c r="F102" s="24">
        <v>98400</v>
      </c>
      <c r="G102" s="24">
        <v>34630</v>
      </c>
      <c r="H102" s="29">
        <f t="shared" si="17"/>
        <v>35.193089430894311</v>
      </c>
    </row>
    <row r="103" spans="1:8" ht="37.5" customHeight="1">
      <c r="A103" s="30" t="s">
        <v>72</v>
      </c>
      <c r="B103" s="16">
        <v>945</v>
      </c>
      <c r="C103" s="18" t="s">
        <v>17</v>
      </c>
      <c r="D103" s="18" t="s">
        <v>91</v>
      </c>
      <c r="E103" s="18" t="s">
        <v>130</v>
      </c>
      <c r="F103" s="24"/>
      <c r="G103" s="24"/>
      <c r="H103" s="29" t="e">
        <f t="shared" ref="H103" si="20">G103/F103*100</f>
        <v>#DIV/0!</v>
      </c>
    </row>
    <row r="104" spans="1:8" ht="37.5" customHeight="1">
      <c r="A104" s="30" t="s">
        <v>72</v>
      </c>
      <c r="B104" s="16">
        <v>945</v>
      </c>
      <c r="C104" s="18" t="s">
        <v>17</v>
      </c>
      <c r="D104" s="18" t="s">
        <v>91</v>
      </c>
      <c r="E104" s="18" t="s">
        <v>71</v>
      </c>
      <c r="F104" s="24">
        <v>30000</v>
      </c>
      <c r="G104" s="24">
        <v>2485.02</v>
      </c>
      <c r="H104" s="29">
        <f t="shared" si="17"/>
        <v>8.2834000000000003</v>
      </c>
    </row>
    <row r="105" spans="1:8" ht="25.5">
      <c r="A105" s="30" t="s">
        <v>47</v>
      </c>
      <c r="B105" s="16">
        <v>945</v>
      </c>
      <c r="C105" s="18" t="s">
        <v>17</v>
      </c>
      <c r="D105" s="18" t="s">
        <v>91</v>
      </c>
      <c r="E105" s="18" t="s">
        <v>27</v>
      </c>
      <c r="F105" s="24">
        <v>11600</v>
      </c>
      <c r="G105" s="31">
        <v>0</v>
      </c>
      <c r="H105" s="29">
        <f>G105/F105*100</f>
        <v>0</v>
      </c>
    </row>
    <row r="106" spans="1:8" s="2" customFormat="1" ht="16.5">
      <c r="A106" s="50" t="s">
        <v>60</v>
      </c>
      <c r="B106" s="55">
        <v>945</v>
      </c>
      <c r="C106" s="52" t="s">
        <v>64</v>
      </c>
      <c r="D106" s="52"/>
      <c r="E106" s="52"/>
      <c r="F106" s="53">
        <f t="shared" ref="F106:G108" si="21">F107</f>
        <v>6000</v>
      </c>
      <c r="G106" s="53">
        <f t="shared" si="21"/>
        <v>1500</v>
      </c>
      <c r="H106" s="54">
        <f t="shared" si="17"/>
        <v>25</v>
      </c>
    </row>
    <row r="107" spans="1:8" ht="12.75">
      <c r="A107" s="30" t="s">
        <v>61</v>
      </c>
      <c r="B107" s="16">
        <v>945</v>
      </c>
      <c r="C107" s="18" t="s">
        <v>65</v>
      </c>
      <c r="D107" s="18"/>
      <c r="E107" s="18"/>
      <c r="F107" s="24">
        <f t="shared" si="21"/>
        <v>6000</v>
      </c>
      <c r="G107" s="24">
        <f t="shared" si="21"/>
        <v>1500</v>
      </c>
      <c r="H107" s="29">
        <f t="shared" si="17"/>
        <v>25</v>
      </c>
    </row>
    <row r="108" spans="1:8" ht="25.5">
      <c r="A108" s="30" t="s">
        <v>62</v>
      </c>
      <c r="B108" s="16">
        <v>945</v>
      </c>
      <c r="C108" s="18" t="s">
        <v>65</v>
      </c>
      <c r="D108" s="18" t="s">
        <v>77</v>
      </c>
      <c r="E108" s="18"/>
      <c r="F108" s="24">
        <f t="shared" si="21"/>
        <v>6000</v>
      </c>
      <c r="G108" s="24">
        <f>G109</f>
        <v>1500</v>
      </c>
      <c r="H108" s="29">
        <f t="shared" si="17"/>
        <v>25</v>
      </c>
    </row>
    <row r="109" spans="1:8" ht="12.75">
      <c r="A109" s="30" t="s">
        <v>63</v>
      </c>
      <c r="B109" s="16">
        <v>945</v>
      </c>
      <c r="C109" s="18" t="s">
        <v>65</v>
      </c>
      <c r="D109" s="18" t="s">
        <v>77</v>
      </c>
      <c r="E109" s="18" t="s">
        <v>129</v>
      </c>
      <c r="F109" s="24">
        <v>6000</v>
      </c>
      <c r="G109" s="31">
        <v>1500</v>
      </c>
      <c r="H109" s="29">
        <f t="shared" si="17"/>
        <v>25</v>
      </c>
    </row>
    <row r="110" spans="1:8" s="2" customFormat="1" ht="16.5">
      <c r="A110" s="50" t="s">
        <v>114</v>
      </c>
      <c r="B110" s="51">
        <v>945</v>
      </c>
      <c r="C110" s="52" t="s">
        <v>95</v>
      </c>
      <c r="D110" s="52"/>
      <c r="E110" s="52"/>
      <c r="F110" s="53">
        <f t="shared" ref="F110:G110" si="22">F111</f>
        <v>15000</v>
      </c>
      <c r="G110" s="53">
        <f t="shared" si="22"/>
        <v>0</v>
      </c>
      <c r="H110" s="54">
        <f>G110/F110</f>
        <v>0</v>
      </c>
    </row>
    <row r="111" spans="1:8" s="4" customFormat="1" ht="51">
      <c r="A111" s="30" t="s">
        <v>163</v>
      </c>
      <c r="B111" s="16">
        <v>945</v>
      </c>
      <c r="C111" s="18" t="s">
        <v>93</v>
      </c>
      <c r="D111" s="18" t="s">
        <v>94</v>
      </c>
      <c r="E111" s="18"/>
      <c r="F111" s="24">
        <f>F112</f>
        <v>15000</v>
      </c>
      <c r="G111" s="24">
        <f>G112</f>
        <v>0</v>
      </c>
      <c r="H111" s="29">
        <f>G111/F111</f>
        <v>0</v>
      </c>
    </row>
    <row r="112" spans="1:8" ht="25.5">
      <c r="A112" s="30" t="s">
        <v>47</v>
      </c>
      <c r="B112" s="16">
        <v>945</v>
      </c>
      <c r="C112" s="18" t="s">
        <v>93</v>
      </c>
      <c r="D112" s="18" t="s">
        <v>94</v>
      </c>
      <c r="E112" s="18" t="s">
        <v>27</v>
      </c>
      <c r="F112" s="24">
        <v>15000</v>
      </c>
      <c r="G112" s="24">
        <v>0</v>
      </c>
      <c r="H112" s="29">
        <f>G112/F112</f>
        <v>0</v>
      </c>
    </row>
    <row r="113" spans="1:8" s="3" customFormat="1" ht="16.5">
      <c r="A113" s="49" t="s">
        <v>14</v>
      </c>
      <c r="B113" s="48"/>
      <c r="C113" s="48"/>
      <c r="D113" s="48"/>
      <c r="E113" s="48"/>
      <c r="F113" s="46">
        <f>F110+F106+F91+F87+F63+F50+F44+F38+F5</f>
        <v>7165137.9700000007</v>
      </c>
      <c r="G113" s="46">
        <f>G5+G38+G44+G50+G63+G87+G91+G106+G110</f>
        <v>1493739.8399999999</v>
      </c>
      <c r="H113" s="47">
        <f t="shared" si="17"/>
        <v>20.847328359261162</v>
      </c>
    </row>
    <row r="116" spans="1:8">
      <c r="G116" s="32"/>
    </row>
    <row r="118" spans="1:8">
      <c r="G118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2023-03-13T11:12:16Z</cp:lastPrinted>
  <dcterms:created xsi:type="dcterms:W3CDTF">1996-10-08T23:32:33Z</dcterms:created>
  <dcterms:modified xsi:type="dcterms:W3CDTF">2023-04-28T08:50:40Z</dcterms:modified>
</cp:coreProperties>
</file>